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0730" windowHeight="8805"/>
  </bookViews>
  <sheets>
    <sheet name="КТП Дивизион милиции" sheetId="6" r:id="rId1"/>
  </sheets>
  <calcPr calcId="145621"/>
</workbook>
</file>

<file path=xl/calcChain.xml><?xml version="1.0" encoding="utf-8"?>
<calcChain xmlns="http://schemas.openxmlformats.org/spreadsheetml/2006/main">
  <c r="L40" i="6" l="1"/>
  <c r="M40" i="6" s="1"/>
  <c r="I40" i="6"/>
  <c r="J40" i="6" s="1"/>
  <c r="F40" i="6"/>
  <c r="G40" i="6" s="1"/>
  <c r="C40" i="6"/>
  <c r="D40" i="6" s="1"/>
  <c r="L39" i="6"/>
  <c r="M39" i="6" s="1"/>
  <c r="I39" i="6"/>
  <c r="J39" i="6" s="1"/>
  <c r="F39" i="6"/>
  <c r="G39" i="6" s="1"/>
  <c r="C39" i="6"/>
  <c r="D39" i="6" s="1"/>
  <c r="L38" i="6"/>
  <c r="M38" i="6" s="1"/>
  <c r="I38" i="6"/>
  <c r="J38" i="6" s="1"/>
  <c r="F38" i="6"/>
  <c r="G38" i="6" s="1"/>
  <c r="C38" i="6"/>
  <c r="D38" i="6" s="1"/>
  <c r="L37" i="6"/>
  <c r="M37" i="6" s="1"/>
  <c r="I37" i="6"/>
  <c r="J37" i="6" s="1"/>
  <c r="F37" i="6"/>
  <c r="G37" i="6" s="1"/>
  <c r="C37" i="6"/>
  <c r="D37" i="6" s="1"/>
  <c r="L36" i="6"/>
  <c r="M36" i="6" s="1"/>
  <c r="I36" i="6"/>
  <c r="J36" i="6" s="1"/>
  <c r="F36" i="6"/>
  <c r="G36" i="6" s="1"/>
  <c r="C36" i="6"/>
  <c r="D36" i="6" s="1"/>
  <c r="L35" i="6"/>
  <c r="M35" i="6" s="1"/>
  <c r="I35" i="6"/>
  <c r="J35" i="6" s="1"/>
  <c r="F35" i="6"/>
  <c r="G35" i="6" s="1"/>
  <c r="C35" i="6"/>
  <c r="D35" i="6" s="1"/>
  <c r="L34" i="6"/>
  <c r="M34" i="6" s="1"/>
  <c r="I34" i="6"/>
  <c r="J34" i="6" s="1"/>
  <c r="F34" i="6"/>
  <c r="G34" i="6" s="1"/>
  <c r="C34" i="6"/>
  <c r="D34" i="6" s="1"/>
  <c r="L33" i="6"/>
  <c r="M33" i="6" s="1"/>
  <c r="I33" i="6"/>
  <c r="J33" i="6" s="1"/>
  <c r="F33" i="6"/>
  <c r="G33" i="6" s="1"/>
  <c r="C33" i="6"/>
  <c r="D33" i="6" s="1"/>
  <c r="L32" i="6"/>
  <c r="M32" i="6" s="1"/>
  <c r="I32" i="6"/>
  <c r="J32" i="6" s="1"/>
  <c r="F32" i="6"/>
  <c r="G32" i="6" s="1"/>
  <c r="C32" i="6"/>
  <c r="D32" i="6" s="1"/>
  <c r="L31" i="6"/>
  <c r="M31" i="6" s="1"/>
  <c r="I31" i="6"/>
  <c r="J31" i="6" s="1"/>
  <c r="F31" i="6"/>
  <c r="G31" i="6" s="1"/>
  <c r="C31" i="6"/>
  <c r="D31" i="6" s="1"/>
  <c r="L30" i="6"/>
  <c r="M30" i="6" s="1"/>
  <c r="I30" i="6"/>
  <c r="J30" i="6" s="1"/>
  <c r="F30" i="6"/>
  <c r="G30" i="6" s="1"/>
  <c r="C30" i="6"/>
  <c r="D30" i="6" s="1"/>
  <c r="L29" i="6"/>
  <c r="M29" i="6" s="1"/>
  <c r="I29" i="6"/>
  <c r="J29" i="6" s="1"/>
  <c r="F29" i="6"/>
  <c r="G29" i="6" s="1"/>
  <c r="C29" i="6"/>
  <c r="D29" i="6" s="1"/>
  <c r="L28" i="6"/>
  <c r="M28" i="6" s="1"/>
  <c r="I28" i="6"/>
  <c r="J28" i="6" s="1"/>
  <c r="F28" i="6"/>
  <c r="G28" i="6" s="1"/>
  <c r="C28" i="6"/>
  <c r="D28" i="6" s="1"/>
  <c r="L27" i="6"/>
  <c r="M27" i="6" s="1"/>
  <c r="I27" i="6"/>
  <c r="J27" i="6" s="1"/>
  <c r="F27" i="6"/>
  <c r="G27" i="6" s="1"/>
  <c r="C27" i="6"/>
  <c r="D27" i="6" s="1"/>
  <c r="L26" i="6"/>
  <c r="M26" i="6" s="1"/>
  <c r="I26" i="6"/>
  <c r="J26" i="6" s="1"/>
  <c r="F26" i="6"/>
  <c r="G26" i="6" s="1"/>
  <c r="C26" i="6"/>
  <c r="D26" i="6" s="1"/>
  <c r="L25" i="6"/>
  <c r="M25" i="6" s="1"/>
  <c r="I25" i="6"/>
  <c r="J25" i="6" s="1"/>
  <c r="F25" i="6"/>
  <c r="G25" i="6" s="1"/>
  <c r="C25" i="6"/>
  <c r="D25" i="6" s="1"/>
  <c r="L24" i="6"/>
  <c r="M24" i="6" s="1"/>
  <c r="I24" i="6"/>
  <c r="J24" i="6" s="1"/>
  <c r="F24" i="6"/>
  <c r="G24" i="6" s="1"/>
  <c r="C24" i="6"/>
  <c r="D24" i="6" s="1"/>
  <c r="L23" i="6"/>
  <c r="M23" i="6" s="1"/>
  <c r="I23" i="6"/>
  <c r="J23" i="6" s="1"/>
  <c r="F23" i="6"/>
  <c r="G23" i="6" s="1"/>
  <c r="C23" i="6"/>
  <c r="D23" i="6" s="1"/>
  <c r="L22" i="6"/>
  <c r="M22" i="6" s="1"/>
  <c r="I22" i="6"/>
  <c r="J22" i="6" s="1"/>
  <c r="F22" i="6"/>
  <c r="G22" i="6" s="1"/>
  <c r="C22" i="6"/>
  <c r="D22" i="6" s="1"/>
  <c r="L21" i="6"/>
  <c r="M21" i="6" s="1"/>
  <c r="I21" i="6"/>
  <c r="J21" i="6" s="1"/>
  <c r="F21" i="6"/>
  <c r="G21" i="6" s="1"/>
  <c r="C21" i="6"/>
  <c r="D21" i="6" s="1"/>
  <c r="L20" i="6"/>
  <c r="M20" i="6" s="1"/>
  <c r="I20" i="6"/>
  <c r="J20" i="6" s="1"/>
  <c r="F20" i="6"/>
  <c r="G20" i="6" s="1"/>
  <c r="C20" i="6"/>
  <c r="D20" i="6" s="1"/>
  <c r="L19" i="6"/>
  <c r="M19" i="6" s="1"/>
  <c r="I19" i="6"/>
  <c r="J19" i="6" s="1"/>
  <c r="F19" i="6"/>
  <c r="G19" i="6" s="1"/>
  <c r="C19" i="6"/>
  <c r="D19" i="6" s="1"/>
  <c r="L18" i="6"/>
  <c r="M18" i="6" s="1"/>
  <c r="I18" i="6"/>
  <c r="J18" i="6" s="1"/>
  <c r="F18" i="6"/>
  <c r="G18" i="6" s="1"/>
  <c r="C18" i="6"/>
  <c r="D18" i="6" s="1"/>
  <c r="L17" i="6"/>
  <c r="M17" i="6" s="1"/>
  <c r="I17" i="6"/>
  <c r="J17" i="6" s="1"/>
  <c r="F17" i="6"/>
  <c r="C17" i="6"/>
  <c r="F41" i="6" l="1"/>
  <c r="J41" i="6"/>
  <c r="C41" i="6"/>
  <c r="D17" i="6"/>
  <c r="D41" i="6" s="1"/>
  <c r="L41" i="6"/>
  <c r="M41" i="6"/>
  <c r="I41" i="6"/>
  <c r="G17" i="6"/>
  <c r="G41" i="6" s="1"/>
</calcChain>
</file>

<file path=xl/sharedStrings.xml><?xml version="1.0" encoding="utf-8"?>
<sst xmlns="http://schemas.openxmlformats.org/spreadsheetml/2006/main" count="66" uniqueCount="49">
  <si>
    <t>0-00</t>
  </si>
  <si>
    <t>1-00</t>
  </si>
  <si>
    <t>2-00</t>
  </si>
  <si>
    <t>3-00</t>
  </si>
  <si>
    <t>4-00</t>
  </si>
  <si>
    <t>5-00</t>
  </si>
  <si>
    <t>6-00</t>
  </si>
  <si>
    <t>7-00</t>
  </si>
  <si>
    <t>8-00</t>
  </si>
  <si>
    <t>9-00</t>
  </si>
  <si>
    <t>10-00</t>
  </si>
  <si>
    <t>11-00</t>
  </si>
  <si>
    <t>12-00</t>
  </si>
  <si>
    <t>14-00</t>
  </si>
  <si>
    <t>15-00</t>
  </si>
  <si>
    <t>16-00</t>
  </si>
  <si>
    <t>17-00</t>
  </si>
  <si>
    <t>18-00</t>
  </si>
  <si>
    <t>19-00</t>
  </si>
  <si>
    <t>20-00</t>
  </si>
  <si>
    <t>21-00</t>
  </si>
  <si>
    <t>22-00</t>
  </si>
  <si>
    <t>23-00</t>
  </si>
  <si>
    <t>24-00</t>
  </si>
  <si>
    <t>Итого за сутки</t>
  </si>
  <si>
    <t>13-00</t>
  </si>
  <si>
    <t>Время записи,
 часы</t>
  </si>
  <si>
    <t>показание
счетчика</t>
  </si>
  <si>
    <t>разность показаний</t>
  </si>
  <si>
    <t>расход реакт. 
эл. эн. за час (кВар*ч)</t>
  </si>
  <si>
    <t>расход акт. 
эл. эн. за час (кВт*ч)</t>
  </si>
  <si>
    <t>х</t>
  </si>
  <si>
    <t>Расчётн. коэфф. = КТТ * КТН =</t>
  </si>
  <si>
    <r>
      <t>Источник электроснабжения __</t>
    </r>
    <r>
      <rPr>
        <u/>
        <sz val="12"/>
        <rFont val="Times New Roman"/>
        <family val="1"/>
        <charset val="204"/>
      </rPr>
      <t>ПС 35/10 "Карманово"</t>
    </r>
    <r>
      <rPr>
        <sz val="12"/>
        <rFont val="Times New Roman"/>
        <family val="1"/>
        <charset val="204"/>
      </rPr>
      <t xml:space="preserve">___________
№ питающей линии </t>
    </r>
    <r>
      <rPr>
        <u/>
        <sz val="12"/>
        <rFont val="Times New Roman"/>
        <family val="1"/>
        <charset val="204"/>
      </rPr>
      <t xml:space="preserve"> ВЛ-1017</t>
    </r>
  </si>
  <si>
    <r>
      <t>Т-ры тока _________4</t>
    </r>
    <r>
      <rPr>
        <u/>
        <sz val="11"/>
        <rFont val="Times New Roman"/>
        <family val="1"/>
        <charset val="204"/>
      </rPr>
      <t>00/5</t>
    </r>
    <r>
      <rPr>
        <sz val="11"/>
        <rFont val="Times New Roman"/>
        <family val="1"/>
        <charset val="204"/>
      </rPr>
      <t>__ а.      Коэф. ТТ ___</t>
    </r>
    <r>
      <rPr>
        <u/>
        <sz val="11"/>
        <rFont val="Times New Roman"/>
        <family val="1"/>
        <charset val="204"/>
      </rPr>
      <t>80</t>
    </r>
    <r>
      <rPr>
        <sz val="11"/>
        <rFont val="Times New Roman"/>
        <family val="1"/>
        <charset val="204"/>
      </rPr>
      <t>______
Т-ры напряжения _</t>
    </r>
    <r>
      <rPr>
        <u/>
        <sz val="11"/>
        <rFont val="Times New Roman"/>
        <family val="1"/>
        <charset val="204"/>
      </rPr>
      <t>-</t>
    </r>
    <r>
      <rPr>
        <sz val="11"/>
        <rFont val="Times New Roman"/>
        <family val="1"/>
        <charset val="204"/>
      </rPr>
      <t>_ в.       Коэф. ТН __</t>
    </r>
    <r>
      <rPr>
        <u/>
        <sz val="11"/>
        <rFont val="Times New Roman"/>
        <family val="1"/>
        <charset val="204"/>
      </rPr>
      <t>-</t>
    </r>
    <r>
      <rPr>
        <sz val="11"/>
        <rFont val="Times New Roman"/>
        <family val="1"/>
        <charset val="204"/>
      </rPr>
      <t xml:space="preserve">_____
                       </t>
    </r>
  </si>
  <si>
    <r>
      <t>Активный счётчик Меркурий 230 ART-00 PRIDN № _</t>
    </r>
    <r>
      <rPr>
        <u/>
        <sz val="11"/>
        <rFont val="Times New Roman"/>
        <family val="1"/>
        <charset val="204"/>
      </rPr>
      <t>24424145</t>
    </r>
    <r>
      <rPr>
        <sz val="11"/>
        <rFont val="Times New Roman"/>
        <family val="1"/>
        <charset val="204"/>
      </rPr>
      <t>_</t>
    </r>
  </si>
  <si>
    <r>
      <t>Реактивный счётчик Меркурий 230 ART-00 PRIDN № _</t>
    </r>
    <r>
      <rPr>
        <u/>
        <sz val="11"/>
        <rFont val="Times New Roman"/>
        <family val="1"/>
        <charset val="204"/>
      </rPr>
      <t>224424145</t>
    </r>
    <r>
      <rPr>
        <sz val="11"/>
        <rFont val="Times New Roman"/>
        <family val="1"/>
        <charset val="204"/>
      </rPr>
      <t>_</t>
    </r>
  </si>
  <si>
    <r>
      <t>Активный счётчик Меркурий 230 ART-00 PRIDN № _</t>
    </r>
    <r>
      <rPr>
        <u/>
        <sz val="11"/>
        <rFont val="Times New Roman"/>
        <family val="1"/>
        <charset val="204"/>
      </rPr>
      <t>24412236</t>
    </r>
    <r>
      <rPr>
        <sz val="11"/>
        <rFont val="Times New Roman"/>
        <family val="1"/>
        <charset val="204"/>
      </rPr>
      <t>_</t>
    </r>
  </si>
  <si>
    <r>
      <t>Реактивный счётчик Меркурий 230 ART-00 PRIDN № _</t>
    </r>
    <r>
      <rPr>
        <u/>
        <sz val="11"/>
        <rFont val="Times New Roman"/>
        <family val="1"/>
        <charset val="204"/>
      </rPr>
      <t>24412236</t>
    </r>
    <r>
      <rPr>
        <sz val="11"/>
        <rFont val="Times New Roman"/>
        <family val="1"/>
        <charset val="204"/>
      </rPr>
      <t>_</t>
    </r>
  </si>
  <si>
    <r>
      <t>Т-ры тока _________3</t>
    </r>
    <r>
      <rPr>
        <u/>
        <sz val="11"/>
        <rFont val="Times New Roman"/>
        <family val="1"/>
        <charset val="204"/>
      </rPr>
      <t>00/5</t>
    </r>
    <r>
      <rPr>
        <sz val="11"/>
        <rFont val="Times New Roman"/>
        <family val="1"/>
        <charset val="204"/>
      </rPr>
      <t>__ а.      Коэф. ТТ ___6</t>
    </r>
    <r>
      <rPr>
        <u/>
        <sz val="11"/>
        <rFont val="Times New Roman"/>
        <family val="1"/>
        <charset val="204"/>
      </rPr>
      <t>0</t>
    </r>
    <r>
      <rPr>
        <sz val="11"/>
        <rFont val="Times New Roman"/>
        <family val="1"/>
        <charset val="204"/>
      </rPr>
      <t>______
Т-ры напряжения _</t>
    </r>
    <r>
      <rPr>
        <u/>
        <sz val="11"/>
        <rFont val="Times New Roman"/>
        <family val="1"/>
        <charset val="204"/>
      </rPr>
      <t>-</t>
    </r>
    <r>
      <rPr>
        <sz val="11"/>
        <rFont val="Times New Roman"/>
        <family val="1"/>
        <charset val="204"/>
      </rPr>
      <t>_ в.       Коэф. ТН __</t>
    </r>
    <r>
      <rPr>
        <u/>
        <sz val="11"/>
        <rFont val="Times New Roman"/>
        <family val="1"/>
        <charset val="204"/>
      </rPr>
      <t>-</t>
    </r>
    <r>
      <rPr>
        <sz val="11"/>
        <rFont val="Times New Roman"/>
        <family val="1"/>
        <charset val="204"/>
      </rPr>
      <t xml:space="preserve">_____
                       </t>
    </r>
  </si>
  <si>
    <t>Наименование предприятия:</t>
  </si>
  <si>
    <t xml:space="preserve">ООО Электросеть - Смоленск </t>
  </si>
  <si>
    <t>Ведомственная принадлежность:</t>
  </si>
  <si>
    <t>ООО Электросеть - Смоленск</t>
  </si>
  <si>
    <t>П Р О Т О К О Л (первичный)</t>
  </si>
  <si>
    <t>I. Результаты замеров</t>
  </si>
  <si>
    <t>Адрес: Гагаринский р-н, с. Карманово</t>
  </si>
  <si>
    <t>записей показаний электросчетчиков КТП "Дивизион милиции"</t>
  </si>
  <si>
    <t>за 16.12.2020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</si>
</sst>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name val="Times New Roman"/>
      <family val="1"/>
      <charset val="204"/>
    </font>
    <font>
      <u/>
      <sz val="11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>
      <alignment vertical="top"/>
    </xf>
  </cellStyleXfs>
  <cellXfs count="39"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indent="1"/>
    </xf>
    <xf numFmtId="0" fontId="2" fillId="0" borderId="0" xfId="0" applyNumberFormat="1" applyFont="1" applyFill="1" applyBorder="1" applyAlignment="1" applyProtection="1">
      <alignment horizontal="left" vertical="top" indent="2"/>
    </xf>
    <xf numFmtId="0" fontId="3" fillId="0" borderId="1" xfId="0" applyNumberFormat="1" applyFont="1" applyFill="1" applyBorder="1" applyAlignment="1" applyProtection="1">
      <alignment horizontal="center" vertical="top"/>
    </xf>
    <xf numFmtId="0" fontId="3" fillId="0" borderId="6" xfId="0" applyNumberFormat="1" applyFont="1" applyFill="1" applyBorder="1" applyAlignment="1" applyProtection="1">
      <alignment horizontal="center" vertical="top"/>
    </xf>
    <xf numFmtId="4" fontId="3" fillId="0" borderId="1" xfId="0" applyNumberFormat="1" applyFont="1" applyFill="1" applyBorder="1" applyAlignment="1" applyProtection="1">
      <alignment horizontal="center" vertical="top"/>
    </xf>
    <xf numFmtId="2" fontId="0" fillId="0" borderId="1" xfId="0" applyNumberFormat="1" applyBorder="1" applyAlignment="1"/>
    <xf numFmtId="0" fontId="9" fillId="0" borderId="0" xfId="0" applyFont="1" applyAlignment="1"/>
    <xf numFmtId="0" fontId="0" fillId="0" borderId="0" xfId="0" applyAlignment="1"/>
    <xf numFmtId="0" fontId="10" fillId="0" borderId="0" xfId="0" applyFont="1" applyAlignment="1">
      <alignment horizontal="centerContinuous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6" fillId="0" borderId="5" xfId="0" applyNumberFormat="1" applyFont="1" applyFill="1" applyBorder="1" applyAlignment="1" applyProtection="1">
      <alignment horizontal="center" vertical="top"/>
    </xf>
    <xf numFmtId="0" fontId="6" fillId="0" borderId="7" xfId="0" applyNumberFormat="1" applyFont="1" applyFill="1" applyBorder="1" applyAlignment="1" applyProtection="1">
      <alignment horizontal="center" vertical="center" wrapText="1"/>
    </xf>
    <xf numFmtId="2" fontId="0" fillId="0" borderId="8" xfId="0" applyNumberFormat="1" applyBorder="1" applyAlignment="1"/>
    <xf numFmtId="0" fontId="3" fillId="0" borderId="8" xfId="0" applyNumberFormat="1" applyFont="1" applyFill="1" applyBorder="1" applyAlignment="1" applyProtection="1">
      <alignment horizontal="center" vertical="center"/>
    </xf>
    <xf numFmtId="0" fontId="3" fillId="0" borderId="9" xfId="0" applyNumberFormat="1" applyFont="1" applyFill="1" applyBorder="1" applyAlignment="1" applyProtection="1">
      <alignment horizontal="center" vertical="center"/>
    </xf>
    <xf numFmtId="0" fontId="10" fillId="0" borderId="0" xfId="0" applyFont="1" applyAlignment="1">
      <alignment horizontal="center"/>
    </xf>
    <xf numFmtId="0" fontId="6" fillId="0" borderId="2" xfId="0" applyNumberFormat="1" applyFont="1" applyFill="1" applyBorder="1" applyAlignment="1" applyProtection="1">
      <alignment horizontal="center" vertical="center" textRotation="90" wrapText="1"/>
    </xf>
    <xf numFmtId="0" fontId="3" fillId="0" borderId="5" xfId="0" applyNumberFormat="1" applyFont="1" applyFill="1" applyBorder="1" applyAlignment="1" applyProtection="1">
      <alignment horizontal="center" vertical="center" textRotation="90"/>
    </xf>
    <xf numFmtId="0" fontId="4" fillId="0" borderId="3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/>
    </xf>
    <xf numFmtId="0" fontId="5" fillId="0" borderId="4" xfId="0" applyNumberFormat="1" applyFont="1" applyFill="1" applyBorder="1" applyAlignment="1" applyProtection="1">
      <alignment horizontal="left" vertical="center"/>
    </xf>
    <xf numFmtId="0" fontId="6" fillId="0" borderId="1" xfId="0" applyNumberFormat="1" applyFont="1" applyFill="1" applyBorder="1" applyAlignment="1" applyProtection="1">
      <alignment horizontal="left" vertical="top" wrapText="1"/>
    </xf>
    <xf numFmtId="0" fontId="6" fillId="0" borderId="1" xfId="0" applyNumberFormat="1" applyFont="1" applyFill="1" applyBorder="1" applyAlignment="1" applyProtection="1">
      <alignment horizontal="left" vertical="top"/>
    </xf>
    <xf numFmtId="0" fontId="6" fillId="0" borderId="6" xfId="0" applyNumberFormat="1" applyFont="1" applyFill="1" applyBorder="1" applyAlignment="1" applyProtection="1">
      <alignment horizontal="left" vertical="top"/>
    </xf>
    <xf numFmtId="0" fontId="6" fillId="0" borderId="6" xfId="0" applyNumberFormat="1" applyFont="1" applyFill="1" applyBorder="1" applyAlignment="1" applyProtection="1">
      <alignment horizontal="left" vertical="top" wrapText="1"/>
    </xf>
    <xf numFmtId="0" fontId="6" fillId="0" borderId="1" xfId="0" applyNumberFormat="1" applyFont="1" applyFill="1" applyBorder="1" applyAlignment="1" applyProtection="1">
      <alignment horizontal="left" vertical="center" wrapText="1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2" fontId="0" fillId="0" borderId="10" xfId="0" applyNumberFormat="1" applyBorder="1" applyAlignment="1"/>
    <xf numFmtId="2" fontId="0" fillId="0" borderId="11" xfId="0" applyNumberFormat="1" applyBorder="1" applyAlignment="1"/>
    <xf numFmtId="2" fontId="0" fillId="0" borderId="12" xfId="0" applyNumberFormat="1" applyBorder="1" applyAlignment="1"/>
    <xf numFmtId="2" fontId="0" fillId="0" borderId="13" xfId="0" applyNumberFormat="1" applyBorder="1" applyAlignment="1"/>
    <xf numFmtId="2" fontId="0" fillId="0" borderId="14" xfId="0" applyNumberFormat="1" applyBorder="1" applyAlignment="1"/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CCCCFF"/>
      <color rgb="FF99FFCC"/>
      <color rgb="FFCCFF99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6"/>
  <sheetViews>
    <sheetView tabSelected="1" topLeftCell="A4" workbookViewId="0">
      <selection activeCell="H13" sqref="H13:M13"/>
    </sheetView>
  </sheetViews>
  <sheetFormatPr defaultRowHeight="12.75" x14ac:dyDescent="0.2"/>
  <cols>
    <col min="1" max="1" width="10.140625" customWidth="1"/>
    <col min="2" max="2" width="12.7109375" customWidth="1"/>
    <col min="3" max="3" width="11" customWidth="1"/>
    <col min="4" max="5" width="12.7109375" customWidth="1"/>
    <col min="6" max="6" width="9.7109375" customWidth="1"/>
    <col min="7" max="7" width="13.28515625" customWidth="1"/>
    <col min="8" max="8" width="12.7109375" customWidth="1"/>
    <col min="9" max="9" width="11" customWidth="1"/>
    <col min="10" max="11" width="12.7109375" customWidth="1"/>
    <col min="12" max="12" width="9.7109375" customWidth="1"/>
    <col min="13" max="13" width="13.28515625" customWidth="1"/>
  </cols>
  <sheetData>
    <row r="1" spans="1:13" ht="15" x14ac:dyDescent="0.25">
      <c r="A1" s="11" t="s">
        <v>40</v>
      </c>
      <c r="B1" s="11"/>
      <c r="C1" s="11"/>
      <c r="D1" s="11"/>
      <c r="E1" s="11"/>
      <c r="F1" s="11"/>
      <c r="G1" s="11"/>
    </row>
    <row r="2" spans="1:13" ht="15" x14ac:dyDescent="0.25">
      <c r="A2" s="11" t="s">
        <v>41</v>
      </c>
      <c r="B2" s="11"/>
      <c r="C2" s="11"/>
      <c r="D2" s="11"/>
      <c r="E2" s="11"/>
      <c r="F2" s="11"/>
      <c r="G2" s="11"/>
    </row>
    <row r="3" spans="1:13" ht="15" x14ac:dyDescent="0.25">
      <c r="A3" s="11" t="s">
        <v>46</v>
      </c>
      <c r="B3" s="11"/>
      <c r="C3" s="11"/>
      <c r="D3" s="11"/>
      <c r="E3" s="11"/>
      <c r="F3" s="11"/>
      <c r="G3" s="11"/>
    </row>
    <row r="4" spans="1:13" ht="15" x14ac:dyDescent="0.25">
      <c r="A4" s="11" t="s">
        <v>42</v>
      </c>
      <c r="B4" s="11"/>
      <c r="C4" s="11"/>
      <c r="D4" s="11"/>
      <c r="E4" s="11"/>
      <c r="F4" s="11"/>
      <c r="G4" s="11"/>
    </row>
    <row r="5" spans="1:13" ht="15" x14ac:dyDescent="0.25">
      <c r="A5" s="11" t="s">
        <v>43</v>
      </c>
      <c r="B5" s="11"/>
      <c r="C5" s="11"/>
      <c r="D5" s="11"/>
      <c r="E5" s="11"/>
      <c r="F5" s="11"/>
      <c r="G5" s="11"/>
    </row>
    <row r="6" spans="1:13" x14ac:dyDescent="0.2">
      <c r="A6" s="12"/>
      <c r="B6" s="12"/>
      <c r="C6" s="12"/>
      <c r="D6" s="12"/>
      <c r="E6" s="12"/>
      <c r="F6" s="12"/>
      <c r="G6" s="12"/>
    </row>
    <row r="7" spans="1:13" ht="15.75" x14ac:dyDescent="0.25">
      <c r="A7" s="13" t="s">
        <v>44</v>
      </c>
      <c r="B7" s="13"/>
      <c r="C7" s="13"/>
      <c r="D7" s="13"/>
      <c r="E7" s="13"/>
      <c r="F7" s="13"/>
      <c r="G7" s="13"/>
    </row>
    <row r="8" spans="1:13" ht="15.75" x14ac:dyDescent="0.25">
      <c r="A8" s="13" t="s">
        <v>47</v>
      </c>
      <c r="B8" s="13"/>
      <c r="C8" s="13"/>
      <c r="D8" s="13"/>
      <c r="E8" s="13"/>
      <c r="F8" s="13"/>
      <c r="G8" s="13"/>
    </row>
    <row r="9" spans="1:13" ht="15.75" x14ac:dyDescent="0.25">
      <c r="A9" s="13"/>
      <c r="B9" s="13"/>
      <c r="C9" s="21" t="s">
        <v>48</v>
      </c>
      <c r="D9" s="21"/>
      <c r="E9" s="21"/>
      <c r="F9" s="13"/>
    </row>
    <row r="10" spans="1:13" ht="16.5" thickBot="1" x14ac:dyDescent="0.3">
      <c r="A10" s="13" t="s">
        <v>45</v>
      </c>
      <c r="B10" s="13"/>
      <c r="C10" s="13"/>
      <c r="D10" s="13"/>
      <c r="E10" s="13"/>
      <c r="F10" s="13"/>
      <c r="G10" s="13"/>
    </row>
    <row r="11" spans="1:13" ht="48.75" customHeight="1" x14ac:dyDescent="0.2">
      <c r="A11" s="22" t="s">
        <v>26</v>
      </c>
      <c r="B11" s="24" t="s">
        <v>33</v>
      </c>
      <c r="C11" s="25"/>
      <c r="D11" s="25"/>
      <c r="E11" s="25"/>
      <c r="F11" s="25"/>
      <c r="G11" s="25"/>
      <c r="H11" s="24" t="s">
        <v>33</v>
      </c>
      <c r="I11" s="25"/>
      <c r="J11" s="25"/>
      <c r="K11" s="25"/>
      <c r="L11" s="25"/>
      <c r="M11" s="26"/>
    </row>
    <row r="12" spans="1:13" ht="32.25" customHeight="1" x14ac:dyDescent="0.2">
      <c r="A12" s="23"/>
      <c r="B12" s="27" t="s">
        <v>35</v>
      </c>
      <c r="C12" s="28"/>
      <c r="D12" s="28"/>
      <c r="E12" s="27" t="s">
        <v>36</v>
      </c>
      <c r="F12" s="28"/>
      <c r="G12" s="28"/>
      <c r="H12" s="27" t="s">
        <v>37</v>
      </c>
      <c r="I12" s="28"/>
      <c r="J12" s="28"/>
      <c r="K12" s="27" t="s">
        <v>38</v>
      </c>
      <c r="L12" s="28"/>
      <c r="M12" s="29"/>
    </row>
    <row r="13" spans="1:13" ht="39" customHeight="1" x14ac:dyDescent="0.2">
      <c r="A13" s="23"/>
      <c r="B13" s="27" t="s">
        <v>39</v>
      </c>
      <c r="C13" s="27"/>
      <c r="D13" s="27"/>
      <c r="E13" s="27"/>
      <c r="F13" s="27"/>
      <c r="G13" s="27"/>
      <c r="H13" s="27" t="s">
        <v>34</v>
      </c>
      <c r="I13" s="27"/>
      <c r="J13" s="27"/>
      <c r="K13" s="27"/>
      <c r="L13" s="27"/>
      <c r="M13" s="30"/>
    </row>
    <row r="14" spans="1:13" ht="24.75" customHeight="1" x14ac:dyDescent="0.2">
      <c r="A14" s="23"/>
      <c r="B14" s="31" t="s">
        <v>32</v>
      </c>
      <c r="C14" s="31"/>
      <c r="D14" s="31"/>
      <c r="E14" s="32">
        <v>60</v>
      </c>
      <c r="F14" s="32"/>
      <c r="G14" s="32"/>
      <c r="H14" s="31" t="s">
        <v>32</v>
      </c>
      <c r="I14" s="31"/>
      <c r="J14" s="31"/>
      <c r="K14" s="32">
        <v>80</v>
      </c>
      <c r="L14" s="32"/>
      <c r="M14" s="33"/>
    </row>
    <row r="15" spans="1:13" ht="57.75" customHeight="1" thickBot="1" x14ac:dyDescent="0.25">
      <c r="A15" s="23"/>
      <c r="B15" s="14" t="s">
        <v>27</v>
      </c>
      <c r="C15" s="14" t="s">
        <v>28</v>
      </c>
      <c r="D15" s="14" t="s">
        <v>30</v>
      </c>
      <c r="E15" s="14" t="s">
        <v>27</v>
      </c>
      <c r="F15" s="14" t="s">
        <v>28</v>
      </c>
      <c r="G15" s="14" t="s">
        <v>29</v>
      </c>
      <c r="H15" s="14" t="s">
        <v>27</v>
      </c>
      <c r="I15" s="14" t="s">
        <v>28</v>
      </c>
      <c r="J15" s="14" t="s">
        <v>30</v>
      </c>
      <c r="K15" s="14" t="s">
        <v>27</v>
      </c>
      <c r="L15" s="14" t="s">
        <v>28</v>
      </c>
      <c r="M15" s="15" t="s">
        <v>29</v>
      </c>
    </row>
    <row r="16" spans="1:13" ht="16.5" customHeight="1" thickTop="1" x14ac:dyDescent="0.2">
      <c r="A16" s="16" t="s">
        <v>0</v>
      </c>
      <c r="B16" s="34">
        <v>17571.52</v>
      </c>
      <c r="C16" s="7" t="s">
        <v>31</v>
      </c>
      <c r="D16" s="7" t="s">
        <v>31</v>
      </c>
      <c r="E16" s="36">
        <v>2388.11</v>
      </c>
      <c r="F16" s="7" t="s">
        <v>31</v>
      </c>
      <c r="G16" s="7" t="s">
        <v>31</v>
      </c>
      <c r="H16" s="34">
        <v>5065.29</v>
      </c>
      <c r="I16" s="7" t="s">
        <v>31</v>
      </c>
      <c r="J16" s="7" t="s">
        <v>31</v>
      </c>
      <c r="K16" s="36">
        <v>3004.82</v>
      </c>
      <c r="L16" s="7" t="s">
        <v>31</v>
      </c>
      <c r="M16" s="8" t="s">
        <v>31</v>
      </c>
    </row>
    <row r="17" spans="1:13" ht="15.95" customHeight="1" x14ac:dyDescent="0.2">
      <c r="A17" s="16" t="s">
        <v>1</v>
      </c>
      <c r="B17" s="10">
        <v>17571.939999999999</v>
      </c>
      <c r="C17" s="9">
        <f>B17-B16</f>
        <v>0.41999999999825377</v>
      </c>
      <c r="D17" s="7">
        <f>C17*$E$14</f>
        <v>25.199999999895226</v>
      </c>
      <c r="E17" s="37">
        <v>2388.15</v>
      </c>
      <c r="F17" s="9">
        <f>E17-E16</f>
        <v>3.999999999996362E-2</v>
      </c>
      <c r="G17" s="7">
        <f>F17*$E$14</f>
        <v>2.3999999999978172</v>
      </c>
      <c r="H17" s="10">
        <v>5065.3599999999997</v>
      </c>
      <c r="I17" s="9">
        <f>H17-H16</f>
        <v>6.9999999999708962E-2</v>
      </c>
      <c r="J17" s="7">
        <f>I17*$K$14</f>
        <v>5.5999999999767169</v>
      </c>
      <c r="K17" s="37">
        <v>3004.87</v>
      </c>
      <c r="L17" s="9">
        <f>K17-K16</f>
        <v>4.9999999999727152E-2</v>
      </c>
      <c r="M17" s="8">
        <f>L17*$K$14</f>
        <v>3.9999999999781721</v>
      </c>
    </row>
    <row r="18" spans="1:13" ht="15.95" customHeight="1" x14ac:dyDescent="0.2">
      <c r="A18" s="16" t="s">
        <v>2</v>
      </c>
      <c r="B18" s="10">
        <v>17572.349999999999</v>
      </c>
      <c r="C18" s="9">
        <f>B18-B17</f>
        <v>0.40999999999985448</v>
      </c>
      <c r="D18" s="7">
        <f t="shared" ref="D18:D40" si="0">C18*$E$14</f>
        <v>24.599999999991269</v>
      </c>
      <c r="E18" s="37">
        <v>2388.1999999999998</v>
      </c>
      <c r="F18" s="9">
        <f>E18-E17</f>
        <v>4.9999999999727152E-2</v>
      </c>
      <c r="G18" s="7">
        <f t="shared" ref="G18:G40" si="1">F18*$E$14</f>
        <v>2.9999999999836291</v>
      </c>
      <c r="H18" s="10">
        <v>5065.41</v>
      </c>
      <c r="I18" s="9">
        <f>H18-H17</f>
        <v>5.0000000000181899E-2</v>
      </c>
      <c r="J18" s="7">
        <f t="shared" ref="J18:J40" si="2">I18*$K$14</f>
        <v>4.0000000000145519</v>
      </c>
      <c r="K18" s="37">
        <v>3004.92</v>
      </c>
      <c r="L18" s="9">
        <f>K18-K17</f>
        <v>5.0000000000181899E-2</v>
      </c>
      <c r="M18" s="8">
        <f t="shared" ref="M18:M40" si="3">L18*$K$14</f>
        <v>4.0000000000145519</v>
      </c>
    </row>
    <row r="19" spans="1:13" ht="15.95" customHeight="1" x14ac:dyDescent="0.2">
      <c r="A19" s="16" t="s">
        <v>3</v>
      </c>
      <c r="B19" s="10">
        <v>17572.759999999998</v>
      </c>
      <c r="C19" s="9">
        <f>B19-B18</f>
        <v>0.40999999999985448</v>
      </c>
      <c r="D19" s="7">
        <f t="shared" si="0"/>
        <v>24.599999999991269</v>
      </c>
      <c r="E19" s="37">
        <v>2388.2399999999998</v>
      </c>
      <c r="F19" s="9">
        <f t="shared" ref="F19:F40" si="4">E19-E18</f>
        <v>3.999999999996362E-2</v>
      </c>
      <c r="G19" s="7">
        <f t="shared" si="1"/>
        <v>2.3999999999978172</v>
      </c>
      <c r="H19" s="10">
        <v>5065.4799999999996</v>
      </c>
      <c r="I19" s="9">
        <f t="shared" ref="I19:I40" si="5">H19-H18</f>
        <v>6.9999999999708962E-2</v>
      </c>
      <c r="J19" s="7">
        <f t="shared" si="2"/>
        <v>5.5999999999767169</v>
      </c>
      <c r="K19" s="37">
        <v>3004.97</v>
      </c>
      <c r="L19" s="9">
        <f t="shared" ref="L19:L40" si="6">K19-K18</f>
        <v>4.9999999999727152E-2</v>
      </c>
      <c r="M19" s="8">
        <f t="shared" si="3"/>
        <v>3.9999999999781721</v>
      </c>
    </row>
    <row r="20" spans="1:13" ht="15.95" customHeight="1" x14ac:dyDescent="0.2">
      <c r="A20" s="16" t="s">
        <v>4</v>
      </c>
      <c r="B20" s="10">
        <v>17573.150000000001</v>
      </c>
      <c r="C20" s="9">
        <f t="shared" ref="C20:C40" si="7">B20-B19</f>
        <v>0.3900000000030559</v>
      </c>
      <c r="D20" s="7">
        <f t="shared" si="0"/>
        <v>23.400000000183354</v>
      </c>
      <c r="E20" s="37">
        <v>2388.2800000000002</v>
      </c>
      <c r="F20" s="9">
        <f t="shared" si="4"/>
        <v>4.0000000000418368E-2</v>
      </c>
      <c r="G20" s="7">
        <f t="shared" si="1"/>
        <v>2.4000000000251021</v>
      </c>
      <c r="H20" s="10">
        <v>5065.54</v>
      </c>
      <c r="I20" s="9">
        <f t="shared" si="5"/>
        <v>6.0000000000400178E-2</v>
      </c>
      <c r="J20" s="7">
        <f t="shared" si="2"/>
        <v>4.8000000000320142</v>
      </c>
      <c r="K20" s="37">
        <v>3005.02</v>
      </c>
      <c r="L20" s="9">
        <f t="shared" si="6"/>
        <v>5.0000000000181899E-2</v>
      </c>
      <c r="M20" s="8">
        <f t="shared" si="3"/>
        <v>4.0000000000145519</v>
      </c>
    </row>
    <row r="21" spans="1:13" ht="15.95" customHeight="1" x14ac:dyDescent="0.2">
      <c r="A21" s="16" t="s">
        <v>5</v>
      </c>
      <c r="B21" s="10">
        <v>17573.560000000001</v>
      </c>
      <c r="C21" s="9">
        <f t="shared" si="7"/>
        <v>0.40999999999985448</v>
      </c>
      <c r="D21" s="7">
        <f t="shared" si="0"/>
        <v>24.599999999991269</v>
      </c>
      <c r="E21" s="37">
        <v>2388.3200000000002</v>
      </c>
      <c r="F21" s="9">
        <f t="shared" si="4"/>
        <v>3.999999999996362E-2</v>
      </c>
      <c r="G21" s="7">
        <f t="shared" si="1"/>
        <v>2.3999999999978172</v>
      </c>
      <c r="H21" s="10">
        <v>5065.6000000000004</v>
      </c>
      <c r="I21" s="9">
        <f t="shared" si="5"/>
        <v>6.0000000000400178E-2</v>
      </c>
      <c r="J21" s="7">
        <f t="shared" si="2"/>
        <v>4.8000000000320142</v>
      </c>
      <c r="K21" s="37">
        <v>3005.07</v>
      </c>
      <c r="L21" s="9">
        <f t="shared" si="6"/>
        <v>5.0000000000181899E-2</v>
      </c>
      <c r="M21" s="8">
        <f t="shared" si="3"/>
        <v>4.0000000000145519</v>
      </c>
    </row>
    <row r="22" spans="1:13" ht="15.95" customHeight="1" x14ac:dyDescent="0.2">
      <c r="A22" s="16" t="s">
        <v>6</v>
      </c>
      <c r="B22" s="10">
        <v>17574</v>
      </c>
      <c r="C22" s="9">
        <f t="shared" si="7"/>
        <v>0.43999999999869033</v>
      </c>
      <c r="D22" s="7">
        <f t="shared" si="0"/>
        <v>26.39999999992142</v>
      </c>
      <c r="E22" s="37">
        <v>2388.36</v>
      </c>
      <c r="F22" s="9">
        <f t="shared" si="4"/>
        <v>3.999999999996362E-2</v>
      </c>
      <c r="G22" s="7">
        <f t="shared" si="1"/>
        <v>2.3999999999978172</v>
      </c>
      <c r="H22" s="10">
        <v>5065.67</v>
      </c>
      <c r="I22" s="9">
        <f t="shared" si="5"/>
        <v>6.9999999999708962E-2</v>
      </c>
      <c r="J22" s="7">
        <f t="shared" si="2"/>
        <v>5.5999999999767169</v>
      </c>
      <c r="K22" s="37">
        <v>3005.12</v>
      </c>
      <c r="L22" s="9">
        <f t="shared" si="6"/>
        <v>4.9999999999727152E-2</v>
      </c>
      <c r="M22" s="8">
        <f t="shared" si="3"/>
        <v>3.9999999999781721</v>
      </c>
    </row>
    <row r="23" spans="1:13" ht="15.95" customHeight="1" x14ac:dyDescent="0.2">
      <c r="A23" s="16" t="s">
        <v>7</v>
      </c>
      <c r="B23" s="10">
        <v>17574.490000000002</v>
      </c>
      <c r="C23" s="9">
        <f t="shared" si="7"/>
        <v>0.49000000000160071</v>
      </c>
      <c r="D23" s="7">
        <f t="shared" si="0"/>
        <v>29.400000000096043</v>
      </c>
      <c r="E23" s="37">
        <v>2388.41</v>
      </c>
      <c r="F23" s="9">
        <f t="shared" si="4"/>
        <v>4.9999999999727152E-2</v>
      </c>
      <c r="G23" s="7">
        <f t="shared" si="1"/>
        <v>2.9999999999836291</v>
      </c>
      <c r="H23" s="10">
        <v>5065.76</v>
      </c>
      <c r="I23" s="9">
        <f t="shared" si="5"/>
        <v>9.0000000000145519E-2</v>
      </c>
      <c r="J23" s="7">
        <f t="shared" si="2"/>
        <v>7.2000000000116415</v>
      </c>
      <c r="K23" s="37">
        <v>3005.17</v>
      </c>
      <c r="L23" s="9">
        <f t="shared" si="6"/>
        <v>5.0000000000181899E-2</v>
      </c>
      <c r="M23" s="8">
        <f t="shared" si="3"/>
        <v>4.0000000000145519</v>
      </c>
    </row>
    <row r="24" spans="1:13" ht="15.95" customHeight="1" x14ac:dyDescent="0.2">
      <c r="A24" s="16" t="s">
        <v>8</v>
      </c>
      <c r="B24" s="10">
        <v>17574.98</v>
      </c>
      <c r="C24" s="9">
        <f t="shared" si="7"/>
        <v>0.48999999999796273</v>
      </c>
      <c r="D24" s="7">
        <f t="shared" si="0"/>
        <v>29.399999999877764</v>
      </c>
      <c r="E24" s="37">
        <v>2388.4499999999998</v>
      </c>
      <c r="F24" s="9">
        <f t="shared" si="4"/>
        <v>3.999999999996362E-2</v>
      </c>
      <c r="G24" s="7">
        <f t="shared" si="1"/>
        <v>2.3999999999978172</v>
      </c>
      <c r="H24" s="10">
        <v>5065.8500000000004</v>
      </c>
      <c r="I24" s="9">
        <f t="shared" si="5"/>
        <v>9.0000000000145519E-2</v>
      </c>
      <c r="J24" s="7">
        <f t="shared" si="2"/>
        <v>7.2000000000116415</v>
      </c>
      <c r="K24" s="37">
        <v>3005.22</v>
      </c>
      <c r="L24" s="9">
        <f t="shared" si="6"/>
        <v>4.9999999999727152E-2</v>
      </c>
      <c r="M24" s="8">
        <f t="shared" si="3"/>
        <v>3.9999999999781721</v>
      </c>
    </row>
    <row r="25" spans="1:13" ht="15.95" customHeight="1" x14ac:dyDescent="0.2">
      <c r="A25" s="16" t="s">
        <v>9</v>
      </c>
      <c r="B25" s="10">
        <v>17575.490000000002</v>
      </c>
      <c r="C25" s="9">
        <f t="shared" si="7"/>
        <v>0.51000000000203727</v>
      </c>
      <c r="D25" s="7">
        <f t="shared" si="0"/>
        <v>30.600000000122236</v>
      </c>
      <c r="E25" s="37">
        <v>2388.4899999999998</v>
      </c>
      <c r="F25" s="9">
        <f t="shared" si="4"/>
        <v>3.999999999996362E-2</v>
      </c>
      <c r="G25" s="7">
        <f t="shared" si="1"/>
        <v>2.3999999999978172</v>
      </c>
      <c r="H25" s="10">
        <v>5065.9399999999996</v>
      </c>
      <c r="I25" s="9">
        <f t="shared" si="5"/>
        <v>8.9999999999236024E-2</v>
      </c>
      <c r="J25" s="7">
        <f t="shared" si="2"/>
        <v>7.199999999938882</v>
      </c>
      <c r="K25" s="37">
        <v>3005.28</v>
      </c>
      <c r="L25" s="9">
        <f t="shared" si="6"/>
        <v>6.0000000000400178E-2</v>
      </c>
      <c r="M25" s="8">
        <f t="shared" si="3"/>
        <v>4.8000000000320142</v>
      </c>
    </row>
    <row r="26" spans="1:13" ht="15.95" customHeight="1" x14ac:dyDescent="0.2">
      <c r="A26" s="16" t="s">
        <v>10</v>
      </c>
      <c r="B26" s="10">
        <v>17575.98</v>
      </c>
      <c r="C26" s="9">
        <f t="shared" si="7"/>
        <v>0.48999999999796273</v>
      </c>
      <c r="D26" s="7">
        <f t="shared" si="0"/>
        <v>29.399999999877764</v>
      </c>
      <c r="E26" s="37">
        <v>2388.5300000000002</v>
      </c>
      <c r="F26" s="9">
        <f t="shared" si="4"/>
        <v>4.0000000000418368E-2</v>
      </c>
      <c r="G26" s="7">
        <f t="shared" si="1"/>
        <v>2.4000000000251021</v>
      </c>
      <c r="H26" s="10">
        <v>5066.01</v>
      </c>
      <c r="I26" s="9">
        <f t="shared" si="5"/>
        <v>7.0000000000618456E-2</v>
      </c>
      <c r="J26" s="7">
        <f t="shared" si="2"/>
        <v>5.6000000000494765</v>
      </c>
      <c r="K26" s="37">
        <v>3005.32</v>
      </c>
      <c r="L26" s="9">
        <f t="shared" si="6"/>
        <v>3.999999999996362E-2</v>
      </c>
      <c r="M26" s="8">
        <f t="shared" si="3"/>
        <v>3.1999999999970896</v>
      </c>
    </row>
    <row r="27" spans="1:13" ht="15.95" customHeight="1" x14ac:dyDescent="0.2">
      <c r="A27" s="16" t="s">
        <v>11</v>
      </c>
      <c r="B27" s="10">
        <v>17576.45</v>
      </c>
      <c r="C27" s="9">
        <f t="shared" si="7"/>
        <v>0.47000000000116415</v>
      </c>
      <c r="D27" s="7">
        <f t="shared" si="0"/>
        <v>28.200000000069849</v>
      </c>
      <c r="E27" s="37">
        <v>2388.5700000000002</v>
      </c>
      <c r="F27" s="9">
        <f t="shared" si="4"/>
        <v>3.999999999996362E-2</v>
      </c>
      <c r="G27" s="7">
        <f t="shared" si="1"/>
        <v>2.3999999999978172</v>
      </c>
      <c r="H27" s="10">
        <v>5066.07</v>
      </c>
      <c r="I27" s="9">
        <f t="shared" si="5"/>
        <v>5.9999999999490683E-2</v>
      </c>
      <c r="J27" s="7">
        <f t="shared" si="2"/>
        <v>4.7999999999592546</v>
      </c>
      <c r="K27" s="37">
        <v>3005.35</v>
      </c>
      <c r="L27" s="9">
        <f t="shared" si="6"/>
        <v>2.9999999999745341E-2</v>
      </c>
      <c r="M27" s="8">
        <f t="shared" si="3"/>
        <v>2.3999999999796273</v>
      </c>
    </row>
    <row r="28" spans="1:13" ht="15.95" customHeight="1" x14ac:dyDescent="0.2">
      <c r="A28" s="16" t="s">
        <v>12</v>
      </c>
      <c r="B28" s="10">
        <v>17576.919999999998</v>
      </c>
      <c r="C28" s="9">
        <f t="shared" si="7"/>
        <v>0.46999999999752617</v>
      </c>
      <c r="D28" s="7">
        <f t="shared" si="0"/>
        <v>28.19999999985157</v>
      </c>
      <c r="E28" s="37">
        <v>2388.61</v>
      </c>
      <c r="F28" s="9">
        <f t="shared" si="4"/>
        <v>3.999999999996362E-2</v>
      </c>
      <c r="G28" s="7">
        <f t="shared" si="1"/>
        <v>2.3999999999978172</v>
      </c>
      <c r="H28" s="10">
        <v>5066.16</v>
      </c>
      <c r="I28" s="9">
        <f t="shared" si="5"/>
        <v>9.0000000000145519E-2</v>
      </c>
      <c r="J28" s="7">
        <f t="shared" si="2"/>
        <v>7.2000000000116415</v>
      </c>
      <c r="K28" s="37">
        <v>3005.38</v>
      </c>
      <c r="L28" s="9">
        <f t="shared" si="6"/>
        <v>3.0000000000200089E-2</v>
      </c>
      <c r="M28" s="8">
        <f t="shared" si="3"/>
        <v>2.4000000000160071</v>
      </c>
    </row>
    <row r="29" spans="1:13" ht="15.95" customHeight="1" x14ac:dyDescent="0.2">
      <c r="A29" s="16" t="s">
        <v>25</v>
      </c>
      <c r="B29" s="10">
        <v>17577.36</v>
      </c>
      <c r="C29" s="9">
        <f t="shared" si="7"/>
        <v>0.44000000000232831</v>
      </c>
      <c r="D29" s="7">
        <f t="shared" si="0"/>
        <v>26.400000000139698</v>
      </c>
      <c r="E29" s="37">
        <v>2388.65</v>
      </c>
      <c r="F29" s="9">
        <f t="shared" si="4"/>
        <v>3.999999999996362E-2</v>
      </c>
      <c r="G29" s="7">
        <f t="shared" si="1"/>
        <v>2.3999999999978172</v>
      </c>
      <c r="H29" s="10">
        <v>5066.25</v>
      </c>
      <c r="I29" s="9">
        <f t="shared" si="5"/>
        <v>9.0000000000145519E-2</v>
      </c>
      <c r="J29" s="7">
        <f t="shared" si="2"/>
        <v>7.2000000000116415</v>
      </c>
      <c r="K29" s="37">
        <v>3005.42</v>
      </c>
      <c r="L29" s="9">
        <f t="shared" si="6"/>
        <v>3.999999999996362E-2</v>
      </c>
      <c r="M29" s="8">
        <f t="shared" si="3"/>
        <v>3.1999999999970896</v>
      </c>
    </row>
    <row r="30" spans="1:13" ht="15.95" customHeight="1" x14ac:dyDescent="0.2">
      <c r="A30" s="16" t="s">
        <v>13</v>
      </c>
      <c r="B30" s="10">
        <v>17577.849999999999</v>
      </c>
      <c r="C30" s="9">
        <f t="shared" si="7"/>
        <v>0.48999999999796273</v>
      </c>
      <c r="D30" s="7">
        <f t="shared" si="0"/>
        <v>29.399999999877764</v>
      </c>
      <c r="E30" s="37">
        <v>2388.69</v>
      </c>
      <c r="F30" s="9">
        <f t="shared" si="4"/>
        <v>3.999999999996362E-2</v>
      </c>
      <c r="G30" s="7">
        <f t="shared" si="1"/>
        <v>2.3999999999978172</v>
      </c>
      <c r="H30" s="10">
        <v>5066.33</v>
      </c>
      <c r="I30" s="9">
        <f t="shared" si="5"/>
        <v>7.999999999992724E-2</v>
      </c>
      <c r="J30" s="7">
        <f t="shared" si="2"/>
        <v>6.3999999999941792</v>
      </c>
      <c r="K30" s="37">
        <v>3005.45</v>
      </c>
      <c r="L30" s="9">
        <f t="shared" si="6"/>
        <v>2.9999999999745341E-2</v>
      </c>
      <c r="M30" s="8">
        <f t="shared" si="3"/>
        <v>2.3999999999796273</v>
      </c>
    </row>
    <row r="31" spans="1:13" ht="15.95" customHeight="1" x14ac:dyDescent="0.2">
      <c r="A31" s="16" t="s">
        <v>14</v>
      </c>
      <c r="B31" s="10">
        <v>17578.259999999998</v>
      </c>
      <c r="C31" s="9">
        <f t="shared" si="7"/>
        <v>0.40999999999985448</v>
      </c>
      <c r="D31" s="7">
        <f t="shared" si="0"/>
        <v>24.599999999991269</v>
      </c>
      <c r="E31" s="37">
        <v>2388.7399999999998</v>
      </c>
      <c r="F31" s="9">
        <f t="shared" si="4"/>
        <v>4.9999999999727152E-2</v>
      </c>
      <c r="G31" s="7">
        <f t="shared" si="1"/>
        <v>2.9999999999836291</v>
      </c>
      <c r="H31" s="10">
        <v>5066.42</v>
      </c>
      <c r="I31" s="9">
        <f t="shared" si="5"/>
        <v>9.0000000000145519E-2</v>
      </c>
      <c r="J31" s="7">
        <f t="shared" si="2"/>
        <v>7.2000000000116415</v>
      </c>
      <c r="K31" s="37">
        <v>3005.48</v>
      </c>
      <c r="L31" s="9">
        <f t="shared" si="6"/>
        <v>3.0000000000200089E-2</v>
      </c>
      <c r="M31" s="8">
        <f t="shared" si="3"/>
        <v>2.4000000000160071</v>
      </c>
    </row>
    <row r="32" spans="1:13" ht="15.95" customHeight="1" x14ac:dyDescent="0.2">
      <c r="A32" s="16" t="s">
        <v>15</v>
      </c>
      <c r="B32" s="10">
        <v>17578.740000000002</v>
      </c>
      <c r="C32" s="9">
        <f t="shared" si="7"/>
        <v>0.48000000000320142</v>
      </c>
      <c r="D32" s="7">
        <f t="shared" si="0"/>
        <v>28.800000000192085</v>
      </c>
      <c r="E32" s="37">
        <v>2388.7800000000002</v>
      </c>
      <c r="F32" s="9">
        <f t="shared" si="4"/>
        <v>4.0000000000418368E-2</v>
      </c>
      <c r="G32" s="7">
        <f t="shared" si="1"/>
        <v>2.4000000000251021</v>
      </c>
      <c r="H32" s="10">
        <v>5066.51</v>
      </c>
      <c r="I32" s="9">
        <f t="shared" si="5"/>
        <v>9.0000000000145519E-2</v>
      </c>
      <c r="J32" s="7">
        <f t="shared" si="2"/>
        <v>7.2000000000116415</v>
      </c>
      <c r="K32" s="37">
        <v>3005.52</v>
      </c>
      <c r="L32" s="9">
        <f t="shared" si="6"/>
        <v>3.999999999996362E-2</v>
      </c>
      <c r="M32" s="8">
        <f t="shared" si="3"/>
        <v>3.1999999999970896</v>
      </c>
    </row>
    <row r="33" spans="1:13" ht="15.95" customHeight="1" x14ac:dyDescent="0.2">
      <c r="A33" s="16" t="s">
        <v>16</v>
      </c>
      <c r="B33" s="10">
        <v>17579.3</v>
      </c>
      <c r="C33" s="9">
        <f t="shared" si="7"/>
        <v>0.55999999999767169</v>
      </c>
      <c r="D33" s="7">
        <f t="shared" si="0"/>
        <v>33.599999999860302</v>
      </c>
      <c r="E33" s="37">
        <v>2388.83</v>
      </c>
      <c r="F33" s="9">
        <f t="shared" si="4"/>
        <v>4.9999999999727152E-2</v>
      </c>
      <c r="G33" s="7">
        <f t="shared" si="1"/>
        <v>2.9999999999836291</v>
      </c>
      <c r="H33" s="10">
        <v>5066.6400000000003</v>
      </c>
      <c r="I33" s="9">
        <f t="shared" si="5"/>
        <v>0.13000000000010914</v>
      </c>
      <c r="J33" s="7">
        <f t="shared" si="2"/>
        <v>10.400000000008731</v>
      </c>
      <c r="K33" s="37">
        <v>3005.57</v>
      </c>
      <c r="L33" s="9">
        <f t="shared" si="6"/>
        <v>5.0000000000181899E-2</v>
      </c>
      <c r="M33" s="8">
        <f t="shared" si="3"/>
        <v>4.0000000000145519</v>
      </c>
    </row>
    <row r="34" spans="1:13" ht="15.95" customHeight="1" x14ac:dyDescent="0.2">
      <c r="A34" s="16" t="s">
        <v>17</v>
      </c>
      <c r="B34" s="10">
        <v>17579.849999999999</v>
      </c>
      <c r="C34" s="9">
        <f t="shared" si="7"/>
        <v>0.5499999999992724</v>
      </c>
      <c r="D34" s="7">
        <f t="shared" si="0"/>
        <v>32.999999999956344</v>
      </c>
      <c r="E34" s="37">
        <v>2388.89</v>
      </c>
      <c r="F34" s="9">
        <f t="shared" si="4"/>
        <v>5.999999999994543E-2</v>
      </c>
      <c r="G34" s="7">
        <f t="shared" si="1"/>
        <v>3.5999999999967258</v>
      </c>
      <c r="H34" s="10">
        <v>5066.7700000000004</v>
      </c>
      <c r="I34" s="9">
        <f t="shared" si="5"/>
        <v>0.13000000000010914</v>
      </c>
      <c r="J34" s="7">
        <f t="shared" si="2"/>
        <v>10.400000000008731</v>
      </c>
      <c r="K34" s="37">
        <v>3005.63</v>
      </c>
      <c r="L34" s="9">
        <f t="shared" si="6"/>
        <v>5.999999999994543E-2</v>
      </c>
      <c r="M34" s="8">
        <f t="shared" si="3"/>
        <v>4.7999999999956344</v>
      </c>
    </row>
    <row r="35" spans="1:13" ht="15.95" customHeight="1" x14ac:dyDescent="0.2">
      <c r="A35" s="16" t="s">
        <v>18</v>
      </c>
      <c r="B35" s="10">
        <v>17580.36</v>
      </c>
      <c r="C35" s="9">
        <f t="shared" si="7"/>
        <v>0.51000000000203727</v>
      </c>
      <c r="D35" s="7">
        <f t="shared" si="0"/>
        <v>30.600000000122236</v>
      </c>
      <c r="E35" s="37">
        <v>2388.9499999999998</v>
      </c>
      <c r="F35" s="9">
        <f t="shared" si="4"/>
        <v>5.999999999994543E-2</v>
      </c>
      <c r="G35" s="7">
        <f t="shared" si="1"/>
        <v>3.5999999999967258</v>
      </c>
      <c r="H35" s="10">
        <v>5066.87</v>
      </c>
      <c r="I35" s="9">
        <f t="shared" si="5"/>
        <v>9.9999999999454303E-2</v>
      </c>
      <c r="J35" s="7">
        <f t="shared" si="2"/>
        <v>7.9999999999563443</v>
      </c>
      <c r="K35" s="37">
        <v>3005.69</v>
      </c>
      <c r="L35" s="9">
        <f t="shared" si="6"/>
        <v>5.999999999994543E-2</v>
      </c>
      <c r="M35" s="8">
        <f t="shared" si="3"/>
        <v>4.7999999999956344</v>
      </c>
    </row>
    <row r="36" spans="1:13" ht="15.95" customHeight="1" x14ac:dyDescent="0.2">
      <c r="A36" s="16" t="s">
        <v>19</v>
      </c>
      <c r="B36" s="10">
        <v>17580.919999999998</v>
      </c>
      <c r="C36" s="9">
        <f t="shared" si="7"/>
        <v>0.55999999999767169</v>
      </c>
      <c r="D36" s="7">
        <f t="shared" si="0"/>
        <v>33.599999999860302</v>
      </c>
      <c r="E36" s="37">
        <v>2389.0100000000002</v>
      </c>
      <c r="F36" s="9">
        <f t="shared" si="4"/>
        <v>6.0000000000400178E-2</v>
      </c>
      <c r="G36" s="7">
        <f t="shared" si="1"/>
        <v>3.6000000000240107</v>
      </c>
      <c r="H36" s="10">
        <v>5067</v>
      </c>
      <c r="I36" s="9">
        <f t="shared" si="5"/>
        <v>0.13000000000010914</v>
      </c>
      <c r="J36" s="7">
        <f t="shared" si="2"/>
        <v>10.400000000008731</v>
      </c>
      <c r="K36" s="37">
        <v>3005.75</v>
      </c>
      <c r="L36" s="9">
        <f t="shared" si="6"/>
        <v>5.999999999994543E-2</v>
      </c>
      <c r="M36" s="8">
        <f t="shared" si="3"/>
        <v>4.7999999999956344</v>
      </c>
    </row>
    <row r="37" spans="1:13" ht="15.95" customHeight="1" x14ac:dyDescent="0.2">
      <c r="A37" s="16" t="s">
        <v>20</v>
      </c>
      <c r="B37" s="10">
        <v>17581.5</v>
      </c>
      <c r="C37" s="9">
        <f t="shared" si="7"/>
        <v>0.58000000000174623</v>
      </c>
      <c r="D37" s="7">
        <f t="shared" si="0"/>
        <v>34.800000000104774</v>
      </c>
      <c r="E37" s="37">
        <v>2389.06</v>
      </c>
      <c r="F37" s="9">
        <f t="shared" si="4"/>
        <v>4.9999999999727152E-2</v>
      </c>
      <c r="G37" s="7">
        <f t="shared" si="1"/>
        <v>2.9999999999836291</v>
      </c>
      <c r="H37" s="10">
        <v>5067.1099999999997</v>
      </c>
      <c r="I37" s="9">
        <f t="shared" si="5"/>
        <v>0.10999999999967258</v>
      </c>
      <c r="J37" s="7">
        <f t="shared" si="2"/>
        <v>8.7999999999738066</v>
      </c>
      <c r="K37" s="37">
        <v>3005.81</v>
      </c>
      <c r="L37" s="9">
        <f t="shared" si="6"/>
        <v>5.999999999994543E-2</v>
      </c>
      <c r="M37" s="8">
        <f t="shared" si="3"/>
        <v>4.7999999999956344</v>
      </c>
    </row>
    <row r="38" spans="1:13" ht="15.95" customHeight="1" x14ac:dyDescent="0.2">
      <c r="A38" s="16" t="s">
        <v>21</v>
      </c>
      <c r="B38" s="10">
        <v>17582.02</v>
      </c>
      <c r="C38" s="9">
        <f t="shared" si="7"/>
        <v>0.52000000000043656</v>
      </c>
      <c r="D38" s="7">
        <f t="shared" si="0"/>
        <v>31.200000000026193</v>
      </c>
      <c r="E38" s="37">
        <v>2389.11</v>
      </c>
      <c r="F38" s="9">
        <f t="shared" si="4"/>
        <v>5.0000000000181899E-2</v>
      </c>
      <c r="G38" s="7">
        <f t="shared" si="1"/>
        <v>3.0000000000109139</v>
      </c>
      <c r="H38" s="10">
        <v>5067.1899999999996</v>
      </c>
      <c r="I38" s="9">
        <f t="shared" si="5"/>
        <v>7.999999999992724E-2</v>
      </c>
      <c r="J38" s="7">
        <f t="shared" si="2"/>
        <v>6.3999999999941792</v>
      </c>
      <c r="K38" s="37">
        <v>3005.86</v>
      </c>
      <c r="L38" s="9">
        <f t="shared" si="6"/>
        <v>5.0000000000181899E-2</v>
      </c>
      <c r="M38" s="8">
        <f t="shared" si="3"/>
        <v>4.0000000000145519</v>
      </c>
    </row>
    <row r="39" spans="1:13" ht="15.95" customHeight="1" x14ac:dyDescent="0.2">
      <c r="A39" s="16" t="s">
        <v>22</v>
      </c>
      <c r="B39" s="10">
        <v>17582.509999999998</v>
      </c>
      <c r="C39" s="9">
        <f t="shared" si="7"/>
        <v>0.48999999999796273</v>
      </c>
      <c r="D39" s="7">
        <f t="shared" si="0"/>
        <v>29.399999999877764</v>
      </c>
      <c r="E39" s="37">
        <v>2389.16</v>
      </c>
      <c r="F39" s="9">
        <f t="shared" si="4"/>
        <v>4.9999999999727152E-2</v>
      </c>
      <c r="G39" s="7">
        <f t="shared" si="1"/>
        <v>2.9999999999836291</v>
      </c>
      <c r="H39" s="10">
        <v>5067.28</v>
      </c>
      <c r="I39" s="9">
        <f t="shared" si="5"/>
        <v>9.0000000000145519E-2</v>
      </c>
      <c r="J39" s="7">
        <f t="shared" si="2"/>
        <v>7.2000000000116415</v>
      </c>
      <c r="K39" s="37">
        <v>3005.91</v>
      </c>
      <c r="L39" s="9">
        <f t="shared" si="6"/>
        <v>4.9999999999727152E-2</v>
      </c>
      <c r="M39" s="8">
        <f t="shared" si="3"/>
        <v>3.9999999999781721</v>
      </c>
    </row>
    <row r="40" spans="1:13" ht="15.95" customHeight="1" thickBot="1" x14ac:dyDescent="0.25">
      <c r="A40" s="16" t="s">
        <v>23</v>
      </c>
      <c r="B40" s="35">
        <v>17582.98</v>
      </c>
      <c r="C40" s="9">
        <f t="shared" si="7"/>
        <v>0.47000000000116415</v>
      </c>
      <c r="D40" s="7">
        <f t="shared" si="0"/>
        <v>28.200000000069849</v>
      </c>
      <c r="E40" s="38">
        <v>2389.1999999999998</v>
      </c>
      <c r="F40" s="9">
        <f t="shared" si="4"/>
        <v>3.999999999996362E-2</v>
      </c>
      <c r="G40" s="7">
        <f t="shared" si="1"/>
        <v>2.3999999999978172</v>
      </c>
      <c r="H40" s="35">
        <v>5067.3500000000004</v>
      </c>
      <c r="I40" s="9">
        <f t="shared" si="5"/>
        <v>7.0000000000618456E-2</v>
      </c>
      <c r="J40" s="7">
        <f t="shared" si="2"/>
        <v>5.6000000000494765</v>
      </c>
      <c r="K40" s="38">
        <v>3005.97</v>
      </c>
      <c r="L40" s="9">
        <f t="shared" si="6"/>
        <v>5.999999999994543E-2</v>
      </c>
      <c r="M40" s="8">
        <f t="shared" si="3"/>
        <v>4.7999999999956344</v>
      </c>
    </row>
    <row r="41" spans="1:13" ht="32.1" customHeight="1" thickTop="1" thickBot="1" x14ac:dyDescent="0.25">
      <c r="A41" s="17" t="s">
        <v>24</v>
      </c>
      <c r="B41" s="18">
        <v>37.75</v>
      </c>
      <c r="C41" s="19">
        <f>SUM(C17:C40)</f>
        <v>11.459999999999127</v>
      </c>
      <c r="D41" s="19">
        <f>SUM(D17:D40)</f>
        <v>687.59999999994761</v>
      </c>
      <c r="E41" s="18">
        <v>22.27</v>
      </c>
      <c r="F41" s="19">
        <f>SUM(F17:F40)</f>
        <v>1.0899999999996908</v>
      </c>
      <c r="G41" s="19">
        <f>SUM(G17:G40)</f>
        <v>65.399999999981446</v>
      </c>
      <c r="H41" s="19"/>
      <c r="I41" s="19">
        <f>SUM(I17:I40)</f>
        <v>2.0600000000004002</v>
      </c>
      <c r="J41" s="19">
        <f>SUM(J17:J40)</f>
        <v>164.80000000003201</v>
      </c>
      <c r="K41" s="19"/>
      <c r="L41" s="19">
        <f>SUM(L17:L40)</f>
        <v>1.1499999999996362</v>
      </c>
      <c r="M41" s="20">
        <f>SUM(M17:M40)</f>
        <v>91.999999999970896</v>
      </c>
    </row>
    <row r="42" spans="1:13" ht="15.75" customHeight="1" x14ac:dyDescent="0.2">
      <c r="A42" s="3"/>
      <c r="B42" s="4"/>
      <c r="C42" s="5"/>
      <c r="D42" s="5"/>
      <c r="E42" s="4"/>
      <c r="F42" s="5"/>
      <c r="G42" s="5"/>
      <c r="H42" s="4"/>
      <c r="I42" s="5"/>
      <c r="J42" s="6"/>
      <c r="K42" s="4"/>
      <c r="L42" s="5"/>
      <c r="M42" s="2"/>
    </row>
    <row r="43" spans="1:13" x14ac:dyDescent="0.2">
      <c r="A43" s="3"/>
      <c r="B43" s="4"/>
      <c r="C43" s="5"/>
      <c r="D43" s="5"/>
      <c r="E43" s="4"/>
      <c r="F43" s="5"/>
      <c r="G43" s="5"/>
      <c r="H43" s="4"/>
      <c r="I43" s="5"/>
      <c r="J43" s="6"/>
      <c r="K43" s="4"/>
      <c r="L43" s="5"/>
      <c r="M43" s="2"/>
    </row>
    <row r="44" spans="1:13" x14ac:dyDescent="0.2">
      <c r="A44" s="3"/>
      <c r="B44" s="4"/>
      <c r="C44" s="5"/>
      <c r="D44" s="5"/>
      <c r="E44" s="4"/>
      <c r="F44" s="5"/>
      <c r="G44" s="5"/>
      <c r="H44" s="4"/>
      <c r="I44" s="5"/>
      <c r="J44" s="6"/>
      <c r="K44" s="4"/>
      <c r="L44" s="5"/>
      <c r="M44" s="2"/>
    </row>
    <row r="45" spans="1:13" x14ac:dyDescent="0.2">
      <c r="A45" s="3"/>
      <c r="B45" s="4"/>
      <c r="C45" s="5"/>
      <c r="D45" s="5"/>
      <c r="E45" s="4"/>
      <c r="F45" s="5"/>
      <c r="G45" s="5"/>
      <c r="H45" s="4"/>
      <c r="I45" s="5"/>
      <c r="J45" s="6"/>
      <c r="K45" s="4"/>
      <c r="L45" s="5"/>
      <c r="M45" s="2"/>
    </row>
    <row r="47" spans="1:13" ht="17.25" customHeight="1" x14ac:dyDescent="0.2"/>
    <row r="56" spans="1:1" x14ac:dyDescent="0.2">
      <c r="A56" s="1"/>
    </row>
  </sheetData>
  <mergeCells count="14">
    <mergeCell ref="C9:E9"/>
    <mergeCell ref="A11:A15"/>
    <mergeCell ref="B11:G11"/>
    <mergeCell ref="H11:M11"/>
    <mergeCell ref="B12:D12"/>
    <mergeCell ref="E12:G12"/>
    <mergeCell ref="H12:J12"/>
    <mergeCell ref="K12:M12"/>
    <mergeCell ref="B13:G13"/>
    <mergeCell ref="H13:M13"/>
    <mergeCell ref="B14:D14"/>
    <mergeCell ref="E14:G14"/>
    <mergeCell ref="H14:J14"/>
    <mergeCell ref="K14:M1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КТП Дивизион милиции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Игорь</dc:creator>
  <cp:lastModifiedBy>Игорь</cp:lastModifiedBy>
  <cp:lastPrinted>2014-12-23T13:13:35Z</cp:lastPrinted>
  <dcterms:created xsi:type="dcterms:W3CDTF">2009-06-04T06:30:51Z</dcterms:created>
  <dcterms:modified xsi:type="dcterms:W3CDTF">2021-02-18T11:36:40Z</dcterms:modified>
</cp:coreProperties>
</file>